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1475" windowHeight="417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Лист1!$A$4</definedName>
  </definedNames>
  <calcPr calcId="125725"/>
</workbook>
</file>

<file path=xl/calcChain.xml><?xml version="1.0" encoding="utf-8"?>
<calcChain xmlns="http://schemas.openxmlformats.org/spreadsheetml/2006/main">
  <c r="D25" i="1"/>
  <c r="D14"/>
  <c r="C14"/>
  <c r="C25"/>
  <c r="D27"/>
  <c r="C27"/>
  <c r="E24"/>
  <c r="D22"/>
  <c r="C22"/>
  <c r="D18"/>
  <c r="C18"/>
  <c r="E17"/>
  <c r="E16"/>
  <c r="E15"/>
  <c r="E13"/>
  <c r="E12"/>
  <c r="E11"/>
  <c r="E10"/>
  <c r="E9"/>
  <c r="E8"/>
  <c r="E7"/>
  <c r="E6"/>
  <c r="E5"/>
  <c r="E14" l="1"/>
  <c r="E18"/>
  <c r="E25"/>
  <c r="C28"/>
  <c r="D28"/>
  <c r="E28" l="1"/>
</calcChain>
</file>

<file path=xl/sharedStrings.xml><?xml version="1.0" encoding="utf-8"?>
<sst xmlns="http://schemas.openxmlformats.org/spreadsheetml/2006/main" count="31" uniqueCount="18">
  <si>
    <t>КФСР</t>
  </si>
  <si>
    <t>КЭСР</t>
  </si>
  <si>
    <t>Роспись на год</t>
  </si>
  <si>
    <t>Расход</t>
  </si>
  <si>
    <t>Общегосударственные вопросы;100</t>
  </si>
  <si>
    <t>Итого по Общегосударственные вопросы;100</t>
  </si>
  <si>
    <t>Национальная экономика;400</t>
  </si>
  <si>
    <t>Итого по Национальная экономика;400</t>
  </si>
  <si>
    <t>ВСЕГО РАСХОДЫ</t>
  </si>
  <si>
    <t>Национальная оборона;200</t>
  </si>
  <si>
    <t>Итого по Национальной обороне</t>
  </si>
  <si>
    <t>Жилищно-коммунальное хозяйство;500</t>
  </si>
  <si>
    <t>Итого по Жилищно-коммунальное хозяйство;500</t>
  </si>
  <si>
    <t>Приложение № 4</t>
  </si>
  <si>
    <t>% исполнения к году</t>
  </si>
  <si>
    <t>МЕЖБЮДЖЕТНЫЕ ТРАНСФЕРТЫ БЮДЖЕТАМ СУБЪЕКТОВ РОССИЙСКОЙ ФЕДЕРАЦИИ И МУНИЦИПАЛЬНЫХ ОБРАЗОВАНИЙ ОБЩЕГО ХАРАКТЕРА;1400</t>
  </si>
  <si>
    <t>Итого по МЕЖБЮДЖЕТНЫЕ ТРАНСФЕРТЫ БЮДЖЕТАМ СУБЪЕКТОВ РОССИЙСКОЙ ФЕДЕРАЦИИ И МУНИЦИПАЛЬНЫХ ОБРАЗОВАНИЙ ОБЩЕГО ХАРАКТЕРА;1400</t>
  </si>
  <si>
    <t>Исполнение бюджета Камышевского муниципального района по разделам и подразделам классификации расходов за 2016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</si>
</sst>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4" fontId="3" fillId="0" borderId="3" xfId="0" applyNumberFormat="1" applyFont="1" applyBorder="1" applyAlignment="1">
      <alignment horizontal="right" wrapText="1"/>
    </xf>
    <xf numFmtId="0" fontId="3" fillId="0" borderId="3" xfId="0" applyFont="1" applyBorder="1"/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2" xfId="0" applyFont="1" applyBorder="1"/>
    <xf numFmtId="2" fontId="2" fillId="0" borderId="3" xfId="0" applyNumberFormat="1" applyFont="1" applyBorder="1" applyAlignment="1">
      <alignment wrapText="1"/>
    </xf>
    <xf numFmtId="2" fontId="0" fillId="0" borderId="3" xfId="0" applyNumberFormat="1" applyBorder="1"/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topLeftCell="A14" workbookViewId="0">
      <selection activeCell="E28" sqref="E28"/>
    </sheetView>
  </sheetViews>
  <sheetFormatPr defaultRowHeight="15"/>
  <cols>
    <col min="1" max="1" width="55.7109375" customWidth="1"/>
    <col min="2" max="2" width="15.28515625" customWidth="1"/>
    <col min="3" max="3" width="23.5703125" customWidth="1"/>
    <col min="4" max="4" width="17.7109375" customWidth="1"/>
    <col min="5" max="5" width="17.42578125" customWidth="1"/>
  </cols>
  <sheetData>
    <row r="1" spans="1:5" ht="25.5" customHeight="1">
      <c r="A1" s="24" t="s">
        <v>13</v>
      </c>
      <c r="B1" s="24"/>
      <c r="C1" s="24"/>
      <c r="D1" s="24"/>
      <c r="E1" s="24"/>
    </row>
    <row r="2" spans="1:5" ht="41.25" customHeight="1">
      <c r="A2" s="25" t="s">
        <v>17</v>
      </c>
      <c r="B2" s="25"/>
      <c r="C2" s="25"/>
      <c r="D2" s="25"/>
      <c r="E2" s="25"/>
    </row>
    <row r="3" spans="1:5" ht="15.75" thickBot="1">
      <c r="A3" s="1"/>
      <c r="B3" s="1"/>
      <c r="C3" s="1"/>
    </row>
    <row r="4" spans="1:5" ht="27" thickBot="1">
      <c r="A4" s="2" t="s">
        <v>0</v>
      </c>
      <c r="B4" s="3" t="s">
        <v>1</v>
      </c>
      <c r="C4" s="20" t="s">
        <v>2</v>
      </c>
      <c r="D4" s="21" t="s">
        <v>3</v>
      </c>
      <c r="E4" s="21" t="s">
        <v>14</v>
      </c>
    </row>
    <row r="5" spans="1:5" ht="28.5" customHeight="1" thickBot="1">
      <c r="A5" s="4" t="s">
        <v>4</v>
      </c>
      <c r="B5" s="5">
        <v>211</v>
      </c>
      <c r="C5" s="6">
        <v>746400</v>
      </c>
      <c r="D5" s="6">
        <v>745853.77</v>
      </c>
      <c r="E5" s="13">
        <f t="shared" ref="E5:E18" si="0">D5*100/C5</f>
        <v>99.926818060021432</v>
      </c>
    </row>
    <row r="6" spans="1:5" ht="21.75" customHeight="1" thickBot="1">
      <c r="A6" s="4" t="s">
        <v>4</v>
      </c>
      <c r="B6" s="5">
        <v>213</v>
      </c>
      <c r="C6" s="6">
        <v>225400</v>
      </c>
      <c r="D6" s="6">
        <v>217999.92</v>
      </c>
      <c r="E6" s="13">
        <f t="shared" si="0"/>
        <v>96.716912156166813</v>
      </c>
    </row>
    <row r="7" spans="1:5" ht="21" customHeight="1" thickBot="1">
      <c r="A7" s="4" t="s">
        <v>4</v>
      </c>
      <c r="B7" s="5">
        <v>221</v>
      </c>
      <c r="C7" s="6">
        <v>19000</v>
      </c>
      <c r="D7" s="6">
        <v>17008.060000000001</v>
      </c>
      <c r="E7" s="13">
        <f t="shared" si="0"/>
        <v>89.516105263157911</v>
      </c>
    </row>
    <row r="8" spans="1:5" ht="19.5" customHeight="1" thickBot="1">
      <c r="A8" s="4" t="s">
        <v>4</v>
      </c>
      <c r="B8" s="5">
        <v>223</v>
      </c>
      <c r="C8" s="6">
        <v>94500</v>
      </c>
      <c r="D8" s="6">
        <v>88492.5</v>
      </c>
      <c r="E8" s="13">
        <f t="shared" si="0"/>
        <v>93.642857142857139</v>
      </c>
    </row>
    <row r="9" spans="1:5" ht="22.5" customHeight="1" thickBot="1">
      <c r="A9" s="4" t="s">
        <v>4</v>
      </c>
      <c r="B9" s="5">
        <v>225</v>
      </c>
      <c r="C9" s="6">
        <v>16500</v>
      </c>
      <c r="D9" s="6">
        <v>4406</v>
      </c>
      <c r="E9" s="13">
        <f t="shared" si="0"/>
        <v>26.703030303030303</v>
      </c>
    </row>
    <row r="10" spans="1:5" ht="27" customHeight="1" thickBot="1">
      <c r="A10" s="4" t="s">
        <v>4</v>
      </c>
      <c r="B10" s="5">
        <v>226</v>
      </c>
      <c r="C10" s="6">
        <v>83300</v>
      </c>
      <c r="D10" s="6">
        <v>35790</v>
      </c>
      <c r="E10" s="13">
        <f t="shared" si="0"/>
        <v>42.965186074429774</v>
      </c>
    </row>
    <row r="11" spans="1:5" ht="18" customHeight="1" thickBot="1">
      <c r="A11" s="4" t="s">
        <v>4</v>
      </c>
      <c r="B11" s="5">
        <v>251</v>
      </c>
      <c r="C11" s="6">
        <v>22700</v>
      </c>
      <c r="D11" s="6">
        <v>0</v>
      </c>
      <c r="E11" s="13">
        <f t="shared" si="0"/>
        <v>0</v>
      </c>
    </row>
    <row r="12" spans="1:5" ht="18.75" customHeight="1" thickBot="1">
      <c r="A12" s="4" t="s">
        <v>4</v>
      </c>
      <c r="B12" s="5">
        <v>290</v>
      </c>
      <c r="C12" s="6">
        <v>23600</v>
      </c>
      <c r="D12" s="6">
        <v>10210.93</v>
      </c>
      <c r="E12" s="13">
        <f t="shared" si="0"/>
        <v>43.266652542372881</v>
      </c>
    </row>
    <row r="13" spans="1:5" ht="15.75" thickBot="1">
      <c r="A13" s="4" t="s">
        <v>4</v>
      </c>
      <c r="B13" s="5">
        <v>340</v>
      </c>
      <c r="C13" s="6">
        <v>90339.72</v>
      </c>
      <c r="D13" s="6">
        <v>25087.39</v>
      </c>
      <c r="E13" s="13">
        <f t="shared" si="0"/>
        <v>27.770055076548832</v>
      </c>
    </row>
    <row r="14" spans="1:5" ht="15.75" customHeight="1" thickBot="1">
      <c r="A14" s="22" t="s">
        <v>5</v>
      </c>
      <c r="B14" s="26"/>
      <c r="C14" s="12">
        <f>C13+C12+C10+C9+C8+C7+C6+C5+C11</f>
        <v>1321739.72</v>
      </c>
      <c r="D14" s="12">
        <f t="shared" ref="D14" si="1">D13+D12+D10+D9+D8+D7+D6+D5+D11</f>
        <v>1144848.57</v>
      </c>
      <c r="E14" s="13">
        <f t="shared" si="0"/>
        <v>86.61679396303532</v>
      </c>
    </row>
    <row r="15" spans="1:5" ht="15.75" thickBot="1">
      <c r="A15" s="14" t="s">
        <v>9</v>
      </c>
      <c r="B15" s="16">
        <v>211</v>
      </c>
      <c r="C15" s="18">
        <v>103846.39999999999</v>
      </c>
      <c r="D15" s="18">
        <v>103846.39999999999</v>
      </c>
      <c r="E15" s="13">
        <f t="shared" si="0"/>
        <v>100</v>
      </c>
    </row>
    <row r="16" spans="1:5" ht="15.75" thickBot="1">
      <c r="A16" s="14" t="s">
        <v>9</v>
      </c>
      <c r="B16" s="16">
        <v>213</v>
      </c>
      <c r="C16" s="18">
        <v>30153.599999999999</v>
      </c>
      <c r="D16" s="18">
        <v>30153.599999999999</v>
      </c>
      <c r="E16" s="13">
        <f t="shared" si="0"/>
        <v>100</v>
      </c>
    </row>
    <row r="17" spans="1:5" ht="15.75" thickBot="1">
      <c r="A17" s="15" t="s">
        <v>9</v>
      </c>
      <c r="B17" s="16">
        <v>340</v>
      </c>
      <c r="C17" s="18">
        <v>26000</v>
      </c>
      <c r="D17" s="18">
        <v>26000</v>
      </c>
      <c r="E17" s="13">
        <f t="shared" si="0"/>
        <v>100</v>
      </c>
    </row>
    <row r="18" spans="1:5" ht="15.75" thickBot="1">
      <c r="A18" s="17" t="s">
        <v>10</v>
      </c>
      <c r="B18" s="17"/>
      <c r="C18" s="12">
        <f>SUM(C15:C17)</f>
        <v>160000</v>
      </c>
      <c r="D18" s="12">
        <f t="shared" ref="D18" si="2">SUM(D15:D17)</f>
        <v>160000</v>
      </c>
      <c r="E18" s="13">
        <f t="shared" si="0"/>
        <v>100</v>
      </c>
    </row>
    <row r="19" spans="1:5" ht="15.75" thickBot="1">
      <c r="A19" s="4" t="s">
        <v>6</v>
      </c>
      <c r="B19" s="5">
        <v>225</v>
      </c>
      <c r="C19" s="7">
        <v>0</v>
      </c>
      <c r="D19" s="7">
        <v>0</v>
      </c>
      <c r="E19" s="13">
        <v>0</v>
      </c>
    </row>
    <row r="20" spans="1:5" ht="15.75" thickBot="1">
      <c r="A20" s="4" t="s">
        <v>6</v>
      </c>
      <c r="B20" s="5">
        <v>226</v>
      </c>
      <c r="C20" s="7">
        <v>0</v>
      </c>
      <c r="D20" s="7">
        <v>0</v>
      </c>
      <c r="E20" s="13">
        <v>0</v>
      </c>
    </row>
    <row r="21" spans="1:5" ht="15.75" thickBot="1">
      <c r="A21" s="4" t="s">
        <v>6</v>
      </c>
      <c r="B21" s="5">
        <v>251</v>
      </c>
      <c r="C21" s="7">
        <v>0</v>
      </c>
      <c r="D21" s="7">
        <v>0</v>
      </c>
      <c r="E21" s="13">
        <v>0</v>
      </c>
    </row>
    <row r="22" spans="1:5" ht="15.75" thickBot="1">
      <c r="A22" s="22" t="s">
        <v>7</v>
      </c>
      <c r="B22" s="23"/>
      <c r="C22" s="9">
        <f>C21+C20+C19</f>
        <v>0</v>
      </c>
      <c r="D22" s="9">
        <f>D21+D20+D19</f>
        <v>0</v>
      </c>
      <c r="E22" s="13">
        <v>0</v>
      </c>
    </row>
    <row r="23" spans="1:5" ht="15.75" thickBot="1">
      <c r="A23" s="4" t="s">
        <v>11</v>
      </c>
      <c r="B23" s="19">
        <v>225</v>
      </c>
      <c r="C23" s="7">
        <v>0</v>
      </c>
      <c r="D23" s="7"/>
      <c r="E23" s="13"/>
    </row>
    <row r="24" spans="1:5" ht="18.75" customHeight="1" thickBot="1">
      <c r="A24" s="4" t="s">
        <v>11</v>
      </c>
      <c r="B24" s="19">
        <v>226</v>
      </c>
      <c r="C24" s="7">
        <v>552800</v>
      </c>
      <c r="D24" s="7">
        <v>0</v>
      </c>
      <c r="E24" s="13">
        <f>D24*100/C24</f>
        <v>0</v>
      </c>
    </row>
    <row r="25" spans="1:5" ht="15.75" thickBot="1">
      <c r="A25" s="22" t="s">
        <v>12</v>
      </c>
      <c r="B25" s="23"/>
      <c r="C25" s="9">
        <f>C24+C23</f>
        <v>552800</v>
      </c>
      <c r="D25" s="9">
        <f>D24</f>
        <v>0</v>
      </c>
      <c r="E25" s="13">
        <f>D25*100/C25</f>
        <v>0</v>
      </c>
    </row>
    <row r="26" spans="1:5" ht="48.75" customHeight="1" thickBot="1">
      <c r="A26" s="4" t="s">
        <v>15</v>
      </c>
      <c r="B26" s="5">
        <v>251</v>
      </c>
      <c r="C26" s="7">
        <v>0</v>
      </c>
      <c r="D26" s="7">
        <v>0</v>
      </c>
      <c r="E26" s="13">
        <v>0</v>
      </c>
    </row>
    <row r="27" spans="1:5" ht="46.5" customHeight="1" thickBot="1">
      <c r="A27" s="22" t="s">
        <v>16</v>
      </c>
      <c r="B27" s="23"/>
      <c r="C27" s="9">
        <f>C26</f>
        <v>0</v>
      </c>
      <c r="D27" s="9">
        <f>D26</f>
        <v>0</v>
      </c>
      <c r="E27" s="13">
        <v>0</v>
      </c>
    </row>
    <row r="28" spans="1:5" ht="16.5" thickBot="1">
      <c r="A28" s="11" t="s">
        <v>8</v>
      </c>
      <c r="B28" s="8"/>
      <c r="C28" s="10">
        <f>C22+C14+C18+C25+C27</f>
        <v>2034539.72</v>
      </c>
      <c r="D28" s="10">
        <f>D22+D14+D18+D25+D27</f>
        <v>1304848.57</v>
      </c>
      <c r="E28" s="13">
        <f>D28*100/C28</f>
        <v>64.134828982350854</v>
      </c>
    </row>
  </sheetData>
  <mergeCells count="6">
    <mergeCell ref="A25:B25"/>
    <mergeCell ref="A27:B27"/>
    <mergeCell ref="A1:E1"/>
    <mergeCell ref="A2:E2"/>
    <mergeCell ref="A14:B14"/>
    <mergeCell ref="A22:B22"/>
  </mergeCells>
  <pageMargins left="0.11811023622047245" right="0.11811023622047245" top="0.15748031496062992" bottom="0.19685039370078741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2017-05-10T11:51:49Z</cp:lastPrinted>
  <dcterms:created xsi:type="dcterms:W3CDTF">2015-07-13T06:21:52Z</dcterms:created>
  <dcterms:modified xsi:type="dcterms:W3CDTF">2017-05-10T11:52:04Z</dcterms:modified>
</cp:coreProperties>
</file>